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48 - Vzdrževanje cestno-vremenskih postaj\RD za objavo\"/>
    </mc:Choice>
  </mc:AlternateContent>
  <bookViews>
    <workbookView xWindow="0" yWindow="0" windowWidth="21570" windowHeight="805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G27" i="1"/>
  <c r="G18" i="1" l="1"/>
  <c r="G12" i="1" l="1"/>
  <c r="G14" i="1" s="1"/>
  <c r="G17" i="1"/>
  <c r="G20" i="1" s="1"/>
  <c r="G7" i="1"/>
  <c r="G9" i="1" s="1"/>
  <c r="G34" i="1"/>
  <c r="G32" i="1" s="1"/>
</calcChain>
</file>

<file path=xl/sharedStrings.xml><?xml version="1.0" encoding="utf-8"?>
<sst xmlns="http://schemas.openxmlformats.org/spreadsheetml/2006/main" count="54" uniqueCount="37">
  <si>
    <t>PONUDNIK:_________________________________</t>
  </si>
  <si>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</si>
  <si>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</si>
  <si>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</si>
  <si>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</si>
  <si>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</si>
  <si>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</si>
  <si>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</si>
  <si>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Skupaj A:</t>
  </si>
  <si>
    <t>cena/ME</t>
  </si>
  <si>
    <t>vrednost</t>
  </si>
  <si>
    <t>ura</t>
  </si>
  <si>
    <t>Skupaj B:</t>
  </si>
  <si>
    <t>Zap. Št.</t>
  </si>
  <si>
    <t>Opis</t>
  </si>
  <si>
    <t>DDV 22 %:</t>
  </si>
  <si>
    <t>Podpis ponudnika:________________________</t>
  </si>
  <si>
    <t>Redni letni vzdrževalni servis programske opreme</t>
  </si>
  <si>
    <t>B. Redno vzdrževanje programske oprame</t>
  </si>
  <si>
    <t>A: Redno vzdrževanje na terenu</t>
  </si>
  <si>
    <t xml:space="preserve">C. Intervencijsko vzdrževanje </t>
  </si>
  <si>
    <t>D. Rezervni deli</t>
  </si>
  <si>
    <t>A.1</t>
  </si>
  <si>
    <t>Intervencijsko vzdrževanje strojne aplikativne ter programske opreme CVP (delo inženirja)</t>
  </si>
  <si>
    <t>B.1</t>
  </si>
  <si>
    <t>C.1</t>
  </si>
  <si>
    <t>C.2</t>
  </si>
  <si>
    <t>Ponudbeni predračun javnega naročila "Vzdrževanje cestno-vremenskih postaj BOSCHUNG"</t>
  </si>
  <si>
    <t>Rezervni deli po ceniku dobavitelja</t>
  </si>
  <si>
    <t>D.1</t>
  </si>
  <si>
    <t>Intervencijsko vzdrževanje strojne opreme CVP (delo tehnika)</t>
  </si>
  <si>
    <t>Skupaj D:</t>
  </si>
  <si>
    <t>Skupaj C:</t>
  </si>
  <si>
    <t>Skupaj A + B + C +D:</t>
  </si>
  <si>
    <t>Skupaj A + B + C + D z DDV: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</si>
  <si>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Za nove dele velja garancijska doba, ki jo podaja proizvajalec, šteto od dneva vgradnje.
Vsa oprema oziroma rezervni deli ponujeni v ponudbenem predračunu morajo biti popolnoma kompatibilni z obstoječim sistemom vremenskih postaj, prav tako se morajo vsi podatki iz posamezne vremenske postaje v enaki kvaliteti ter v ustrezni obliki prenašati na nadzorne strežnike cestno-vremenskih postaj ter na glavni strežnik za zbiranje podatkov CVIS.     
S podpisom ponudbe ponudnik jamči za verodostojnost podatkov v ponudbi.     </t>
  </si>
  <si>
    <t>Redni jesenski vzdrževalni servis CVP na terenu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</si>
</sst>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3" fillId="0" borderId="0" xfId="0" applyNumberFormat="1" applyFont="1" applyProtection="1"/>
    <xf numFmtId="0" fontId="2" fillId="0" borderId="0" xfId="0" applyFont="1" applyProtection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wrapText="1"/>
    </xf>
    <xf numFmtId="2" fontId="0" fillId="0" borderId="0" xfId="0" applyNumberFormat="1" applyProtection="1"/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Protection="1"/>
    <xf numFmtId="0" fontId="0" fillId="0" borderId="0" xfId="0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0" xfId="0" applyFill="1" applyProtection="1"/>
    <xf numFmtId="0" fontId="3" fillId="0" borderId="0" xfId="0" applyFont="1" applyFill="1" applyAlignment="1" applyProtection="1">
      <alignment vertical="center"/>
    </xf>
    <xf numFmtId="4" fontId="3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4" fontId="6" fillId="0" borderId="0" xfId="0" applyNumberFormat="1" applyFont="1" applyFill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 wrapText="1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2" fontId="4" fillId="0" borderId="10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Protection="1"/>
    <xf numFmtId="0" fontId="5" fillId="0" borderId="0" xfId="0" applyFont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</xf>
    <xf numFmtId="4" fontId="3" fillId="0" borderId="11" xfId="0" applyNumberFormat="1" applyFont="1" applyBorder="1" applyProtection="1"/>
    <xf numFmtId="0" fontId="5" fillId="0" borderId="0" xfId="0" applyFont="1" applyFill="1" applyBorder="1" applyAlignment="1" applyProtection="1">
      <alignment vertical="center"/>
    </xf>
    <xf numFmtId="0" fontId="8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avadno" xfId="0" builtinId="0"/>
    <cellStyle name="Navadno 2" xfId="2"/>
    <cellStyle name="Navadno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2"/>
  <sheetViews>
    <sheetView tabSelected="1" zoomScaleNormal="100" workbookViewId="0">
      <selection activeCell="O11" sqref="O11"/>
    </sheetView>
  </sheetViews>
  <sheetFormatPr defaultRowHeight="15" x14ac:dyDescent="0.25"/>
  <cols>
    <col min="1" max="2" width="9.140625" style="1"/>
    <col min="3" max="3" width="72" style="16" bestFit="1" customWidth="1"/>
    <col min="4" max="4" width="4.140625" style="1" customWidth="1"/>
    <col min="5" max="5" width="8.7109375" style="1" customWidth="1"/>
    <col min="6" max="6" width="10.42578125" style="1" customWidth="1"/>
    <col min="7" max="7" width="19.85546875" style="1" customWidth="1"/>
    <col min="8" max="16384" width="9.140625" style="1"/>
  </cols>
  <sheetData>
    <row r="1" spans="2:7" x14ac:dyDescent="0.25">
      <c r="B1" s="1" t="s">
        <v>0</v>
      </c>
    </row>
    <row r="3" spans="2:7" x14ac:dyDescent="0.25">
      <c r="B3" s="2" t="s">
        <v>27</v>
      </c>
    </row>
    <row r="4" spans="2:7" ht="9.75" customHeight="1" x14ac:dyDescent="0.25">
      <c r="B4" s="2"/>
    </row>
    <row r="5" spans="2:7" ht="15.75" customHeight="1" thickBot="1" x14ac:dyDescent="0.3">
      <c r="B5" s="3" t="s">
        <v>19</v>
      </c>
      <c r="C5" s="17"/>
    </row>
    <row r="6" spans="2:7" s="22" customFormat="1" ht="45" customHeight="1" x14ac:dyDescent="0.25">
      <c r="B6" s="34" t="s">
        <v>1</v>
      </c>
      <c r="C6" s="35" t="s">
        <v>2</v>
      </c>
      <c r="D6" s="36" t="s">
        <v>3</v>
      </c>
      <c r="E6" s="36" t="s">
        <v>4</v>
      </c>
      <c r="F6" s="36" t="s">
        <v>5</v>
      </c>
      <c r="G6" s="37" t="s">
        <v>6</v>
      </c>
    </row>
    <row r="7" spans="2:7" s="22" customFormat="1" ht="24" customHeight="1" x14ac:dyDescent="0.25">
      <c r="B7" s="38" t="s">
        <v>22</v>
      </c>
      <c r="C7" s="32" t="s">
        <v>36</v>
      </c>
      <c r="D7" s="31" t="s">
        <v>7</v>
      </c>
      <c r="E7" s="33"/>
      <c r="F7" s="31">
        <v>12</v>
      </c>
      <c r="G7" s="39">
        <f>E7*F7</f>
        <v>0</v>
      </c>
    </row>
    <row r="8" spans="2:7" s="22" customFormat="1" ht="6" customHeight="1" thickBot="1" x14ac:dyDescent="0.3">
      <c r="B8" s="23"/>
      <c r="C8" s="18"/>
      <c r="D8" s="23"/>
      <c r="E8" s="23"/>
      <c r="F8" s="23"/>
      <c r="G8" s="24"/>
    </row>
    <row r="9" spans="2:7" s="22" customFormat="1" ht="15.75" thickBot="1" x14ac:dyDescent="0.3">
      <c r="B9" s="23"/>
      <c r="C9" s="18"/>
      <c r="D9" s="23"/>
      <c r="E9" s="23"/>
      <c r="F9" s="25" t="s">
        <v>8</v>
      </c>
      <c r="G9" s="47">
        <f>SUM(G7)</f>
        <v>0</v>
      </c>
    </row>
    <row r="10" spans="2:7" s="22" customFormat="1" ht="15.75" thickBot="1" x14ac:dyDescent="0.3">
      <c r="B10" s="58" t="s">
        <v>18</v>
      </c>
      <c r="C10" s="58"/>
      <c r="D10" s="23"/>
      <c r="E10" s="23"/>
      <c r="F10" s="23"/>
      <c r="G10" s="26"/>
    </row>
    <row r="11" spans="2:7" s="22" customFormat="1" ht="45" customHeight="1" x14ac:dyDescent="0.25">
      <c r="B11" s="34" t="s">
        <v>1</v>
      </c>
      <c r="C11" s="35" t="s">
        <v>2</v>
      </c>
      <c r="D11" s="36" t="s">
        <v>3</v>
      </c>
      <c r="E11" s="36" t="s">
        <v>4</v>
      </c>
      <c r="F11" s="36" t="s">
        <v>5</v>
      </c>
      <c r="G11" s="37" t="s">
        <v>6</v>
      </c>
    </row>
    <row r="12" spans="2:7" s="22" customFormat="1" ht="24" customHeight="1" thickBot="1" x14ac:dyDescent="0.3">
      <c r="B12" s="40" t="s">
        <v>24</v>
      </c>
      <c r="C12" s="41" t="s">
        <v>17</v>
      </c>
      <c r="D12" s="42" t="s">
        <v>7</v>
      </c>
      <c r="E12" s="43"/>
      <c r="F12" s="42">
        <v>4</v>
      </c>
      <c r="G12" s="44">
        <f>E12*F12</f>
        <v>0</v>
      </c>
    </row>
    <row r="13" spans="2:7" s="22" customFormat="1" ht="6" customHeight="1" thickBot="1" x14ac:dyDescent="0.3">
      <c r="B13" s="23"/>
      <c r="C13" s="18"/>
      <c r="D13" s="23"/>
      <c r="E13" s="23"/>
      <c r="F13" s="23"/>
      <c r="G13" s="24"/>
    </row>
    <row r="14" spans="2:7" s="22" customFormat="1" ht="15.75" thickBot="1" x14ac:dyDescent="0.3">
      <c r="B14" s="23"/>
      <c r="C14" s="18"/>
      <c r="D14" s="23"/>
      <c r="E14" s="23"/>
      <c r="F14" s="25" t="s">
        <v>12</v>
      </c>
      <c r="G14" s="47">
        <f>SUM(G12)</f>
        <v>0</v>
      </c>
    </row>
    <row r="15" spans="2:7" s="22" customFormat="1" ht="15.75" thickBot="1" x14ac:dyDescent="0.3">
      <c r="B15" s="58" t="s">
        <v>20</v>
      </c>
      <c r="C15" s="58"/>
      <c r="D15" s="23"/>
      <c r="E15" s="23"/>
      <c r="F15" s="23"/>
      <c r="G15" s="26"/>
    </row>
    <row r="16" spans="2:7" s="22" customFormat="1" ht="22.5" customHeight="1" x14ac:dyDescent="0.25">
      <c r="B16" s="34" t="s">
        <v>1</v>
      </c>
      <c r="C16" s="35" t="s">
        <v>2</v>
      </c>
      <c r="D16" s="36" t="s">
        <v>3</v>
      </c>
      <c r="E16" s="36" t="s">
        <v>9</v>
      </c>
      <c r="F16" s="36" t="s">
        <v>5</v>
      </c>
      <c r="G16" s="45" t="s">
        <v>10</v>
      </c>
    </row>
    <row r="17" spans="2:8" s="22" customFormat="1" ht="30.75" customHeight="1" thickBot="1" x14ac:dyDescent="0.3">
      <c r="B17" s="40" t="s">
        <v>25</v>
      </c>
      <c r="C17" s="46" t="s">
        <v>30</v>
      </c>
      <c r="D17" s="42" t="s">
        <v>11</v>
      </c>
      <c r="E17" s="43"/>
      <c r="F17" s="42">
        <v>50</v>
      </c>
      <c r="G17" s="44">
        <f>E17*F17</f>
        <v>0</v>
      </c>
    </row>
    <row r="18" spans="2:8" s="22" customFormat="1" ht="30.75" customHeight="1" thickBot="1" x14ac:dyDescent="0.3">
      <c r="B18" s="40" t="s">
        <v>26</v>
      </c>
      <c r="C18" s="46" t="s">
        <v>23</v>
      </c>
      <c r="D18" s="42" t="s">
        <v>11</v>
      </c>
      <c r="E18" s="43"/>
      <c r="F18" s="42">
        <v>50</v>
      </c>
      <c r="G18" s="44">
        <f>E18*F18</f>
        <v>0</v>
      </c>
    </row>
    <row r="19" spans="2:8" s="22" customFormat="1" ht="7.5" customHeight="1" thickBot="1" x14ac:dyDescent="0.3">
      <c r="B19" s="27"/>
      <c r="C19" s="18"/>
      <c r="D19" s="23"/>
      <c r="E19" s="23"/>
      <c r="F19" s="23"/>
      <c r="G19" s="26"/>
    </row>
    <row r="20" spans="2:8" s="22" customFormat="1" ht="15.75" thickBot="1" x14ac:dyDescent="0.3">
      <c r="B20" s="23"/>
      <c r="C20" s="18"/>
      <c r="D20" s="23"/>
      <c r="E20" s="23"/>
      <c r="F20" s="25" t="s">
        <v>32</v>
      </c>
      <c r="G20" s="47">
        <f>G17</f>
        <v>0</v>
      </c>
    </row>
    <row r="21" spans="2:8" s="22" customFormat="1" ht="1.5" customHeight="1" x14ac:dyDescent="0.25">
      <c r="B21" s="28"/>
      <c r="C21" s="19"/>
      <c r="D21" s="29"/>
      <c r="E21" s="29"/>
      <c r="F21" s="29"/>
      <c r="G21" s="30"/>
    </row>
    <row r="22" spans="2:8" s="22" customFormat="1" ht="12" customHeight="1" x14ac:dyDescent="0.25">
      <c r="B22" s="23"/>
      <c r="C22" s="17"/>
      <c r="D22" s="27"/>
      <c r="E22" s="27"/>
      <c r="F22" s="27"/>
      <c r="G22" s="24"/>
    </row>
    <row r="23" spans="2:8" ht="12" customHeight="1" thickBot="1" x14ac:dyDescent="0.3">
      <c r="B23" s="3" t="s">
        <v>21</v>
      </c>
      <c r="C23" s="20"/>
      <c r="D23" s="4"/>
      <c r="E23" s="4"/>
      <c r="F23" s="4"/>
      <c r="G23" s="6"/>
    </row>
    <row r="24" spans="2:8" ht="37.5" customHeight="1" x14ac:dyDescent="0.25">
      <c r="B24" s="8" t="s">
        <v>13</v>
      </c>
      <c r="C24" s="21" t="s">
        <v>14</v>
      </c>
      <c r="D24" s="9" t="s">
        <v>3</v>
      </c>
      <c r="E24" s="10" t="s">
        <v>4</v>
      </c>
      <c r="F24" s="9" t="s">
        <v>5</v>
      </c>
      <c r="G24" s="11" t="s">
        <v>6</v>
      </c>
    </row>
    <row r="25" spans="2:8" ht="12" customHeight="1" thickBot="1" x14ac:dyDescent="0.3">
      <c r="B25" s="53" t="s">
        <v>29</v>
      </c>
      <c r="C25" s="54" t="s">
        <v>28</v>
      </c>
      <c r="D25" s="55" t="s">
        <v>7</v>
      </c>
      <c r="E25" s="56"/>
      <c r="F25" s="55"/>
      <c r="G25" s="57">
        <v>20000</v>
      </c>
    </row>
    <row r="26" spans="2:8" s="22" customFormat="1" ht="6" customHeight="1" thickBot="1" x14ac:dyDescent="0.3">
      <c r="B26" s="23"/>
      <c r="C26" s="18"/>
      <c r="D26" s="23"/>
      <c r="E26" s="23"/>
      <c r="F26" s="23"/>
      <c r="G26" s="24"/>
    </row>
    <row r="27" spans="2:8" s="22" customFormat="1" ht="15.75" thickBot="1" x14ac:dyDescent="0.3">
      <c r="B27" s="23"/>
      <c r="C27" s="18"/>
      <c r="D27" s="23"/>
      <c r="E27" s="23"/>
      <c r="F27" s="25" t="s">
        <v>31</v>
      </c>
      <c r="G27" s="47">
        <f>SUM(G25)</f>
        <v>20000</v>
      </c>
    </row>
    <row r="28" spans="2:8" s="22" customFormat="1" x14ac:dyDescent="0.25">
      <c r="B28" s="23"/>
      <c r="C28" s="18"/>
      <c r="D28" s="23"/>
      <c r="E28" s="23"/>
      <c r="F28" s="25"/>
      <c r="G28" s="52"/>
    </row>
    <row r="29" spans="2:8" ht="5.25" customHeight="1" thickBot="1" x14ac:dyDescent="0.3">
      <c r="B29" s="5"/>
      <c r="C29" s="17"/>
      <c r="D29" s="4"/>
      <c r="E29" s="4"/>
      <c r="F29" s="4"/>
      <c r="G29" s="6"/>
    </row>
    <row r="30" spans="2:8" ht="13.5" customHeight="1" thickBot="1" x14ac:dyDescent="0.3">
      <c r="B30" s="5"/>
      <c r="C30" s="17"/>
      <c r="D30" s="60" t="s">
        <v>33</v>
      </c>
      <c r="E30" s="60"/>
      <c r="F30" s="61"/>
      <c r="G30" s="48">
        <f>SUM(G9+G14+G20+G27)</f>
        <v>20000</v>
      </c>
      <c r="H30" s="12"/>
    </row>
    <row r="31" spans="2:8" ht="5.25" customHeight="1" thickBot="1" x14ac:dyDescent="0.3">
      <c r="B31" s="5"/>
      <c r="C31" s="17"/>
      <c r="D31" s="7"/>
      <c r="E31" s="7"/>
      <c r="F31" s="7"/>
      <c r="G31" s="49"/>
      <c r="H31" s="12"/>
    </row>
    <row r="32" spans="2:8" ht="13.5" customHeight="1" thickBot="1" x14ac:dyDescent="0.3">
      <c r="B32" s="5"/>
      <c r="C32" s="17"/>
      <c r="D32" s="13" t="s">
        <v>15</v>
      </c>
      <c r="E32" s="14"/>
      <c r="F32" s="7"/>
      <c r="G32" s="48">
        <f>G34-G30</f>
        <v>4400</v>
      </c>
      <c r="H32" s="12"/>
    </row>
    <row r="33" spans="2:11" ht="5.25" customHeight="1" thickBot="1" x14ac:dyDescent="0.3">
      <c r="B33" s="4"/>
      <c r="C33" s="17"/>
      <c r="D33" s="7"/>
      <c r="E33" s="7"/>
      <c r="F33" s="7"/>
      <c r="G33" s="49"/>
      <c r="H33" s="12"/>
    </row>
    <row r="34" spans="2:11" ht="13.5" customHeight="1" thickBot="1" x14ac:dyDescent="0.3">
      <c r="B34" s="5"/>
      <c r="C34" s="18"/>
      <c r="D34" s="60" t="s">
        <v>34</v>
      </c>
      <c r="E34" s="60"/>
      <c r="F34" s="61"/>
      <c r="G34" s="48">
        <f>G30*1.22</f>
        <v>24400</v>
      </c>
      <c r="H34" s="12"/>
    </row>
    <row r="35" spans="2:11" ht="13.5" customHeight="1" x14ac:dyDescent="0.25">
      <c r="B35" s="5"/>
      <c r="C35" s="18"/>
      <c r="D35" s="50"/>
      <c r="E35" s="50"/>
      <c r="F35" s="14"/>
      <c r="G35" s="51"/>
      <c r="H35" s="12"/>
    </row>
    <row r="36" spans="2:11" ht="62.25" customHeight="1" x14ac:dyDescent="0.25">
      <c r="B36" s="62" t="s">
        <v>35</v>
      </c>
      <c r="C36" s="62"/>
      <c r="D36" s="62"/>
      <c r="E36" s="62"/>
      <c r="F36" s="62"/>
      <c r="G36" s="62"/>
      <c r="H36" s="12"/>
    </row>
    <row r="37" spans="2:11" ht="48.75" customHeight="1" x14ac:dyDescent="0.25">
      <c r="B37" s="63"/>
      <c r="C37" s="63"/>
      <c r="D37" s="63"/>
      <c r="E37" s="63"/>
      <c r="F37" s="63"/>
      <c r="G37" s="63"/>
    </row>
    <row r="38" spans="2:11" ht="27" customHeight="1" x14ac:dyDescent="0.25">
      <c r="B38" s="63"/>
      <c r="C38" s="63"/>
      <c r="D38" s="63"/>
      <c r="E38" s="63"/>
      <c r="F38" s="63"/>
      <c r="G38" s="63"/>
    </row>
    <row r="39" spans="2:11" ht="34.5" customHeight="1" x14ac:dyDescent="0.25">
      <c r="B39" s="63"/>
      <c r="C39" s="63"/>
      <c r="D39" s="63"/>
      <c r="E39" s="63"/>
      <c r="F39" s="63"/>
      <c r="G39" s="63"/>
    </row>
    <row r="40" spans="2:11" ht="12.75" customHeight="1" x14ac:dyDescent="0.25">
      <c r="B40" s="59"/>
      <c r="C40" s="59"/>
      <c r="D40" s="59"/>
      <c r="E40" s="59"/>
      <c r="F40" s="59"/>
      <c r="G40" s="59"/>
      <c r="H40" s="15"/>
      <c r="I40" s="15"/>
      <c r="J40" s="15"/>
      <c r="K40" s="15"/>
    </row>
    <row r="42" spans="2:11" x14ac:dyDescent="0.25">
      <c r="B42" s="1" t="s">
        <v>16</v>
      </c>
    </row>
  </sheetData>
  <sheetProtection algorithmName="SHA-512" hashValue="yw5YxtVlwhnpeYuzCYzw+V5ogy/wgW/g+04z0RaB708ycuTRbut08DdWSjAXS/+9EnElJLcjtgShCdeVOm5aOQ==" saltValue="VkDUb3HKYFSV/0F7GZDbqw==" spinCount="100000" sheet="1" objects="1" scenarios="1"/>
  <mergeCells count="6">
    <mergeCell ref="B10:C10"/>
    <mergeCell ref="B40:G40"/>
    <mergeCell ref="B15:C15"/>
    <mergeCell ref="D30:F30"/>
    <mergeCell ref="D34:F34"/>
    <mergeCell ref="B36:G39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BANDELJ Matej</cp:lastModifiedBy>
  <cp:lastPrinted>2019-07-03T09:39:36Z</cp:lastPrinted>
  <dcterms:created xsi:type="dcterms:W3CDTF">2019-01-18T13:58:08Z</dcterms:created>
  <dcterms:modified xsi:type="dcterms:W3CDTF">2019-07-17T07:51:20Z</dcterms:modified>
</cp:coreProperties>
</file>